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0460" windowHeight="775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="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/>
  <c r="AB18" s="1"/>
  <c r="AA18"/>
  <c r="AC18" l="1"/>
  <c r="AD18"/>
  <c r="AC19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<sst xmlns="http://schemas.openxmlformats.org/spreadsheetml/2006/main" count="81" uniqueCount="78">
  <si>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</si>
  <si>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</si>
  <si>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</si>
  <si>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</si>
  <si>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</si>
  <si>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</si>
  <si>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</si>
  <si>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</si>
  <si>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</si>
  <si>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</si>
  <si>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</si>
  <si>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</si>
  <si>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</si>
  <si>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</si>
  <si>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</si>
  <si>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</si>
  <si>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</si>
  <si>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</si>
  <si>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</si>
  <si>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</si>
  <si>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</si>
  <si>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</si>
  <si>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</si>
  <si>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</si>
  <si>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</si>
  <si>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</si>
  <si>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</si>
  <si>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</si>
  <si>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</si>
  <si>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</si>
  <si>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</si>
  <si>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</si>
  <si>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</si>
  <si>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</si>
  <si>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</si>
  <si>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</si>
  <si>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</si>
  <si>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</si>
  <si>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</si>
  <si>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</si>
  <si>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</si>
  <si>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</si>
  <si>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</si>
  <si>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</si>
  <si>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</si>
  <si>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</si>
  <si>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</si>
  <si>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</si>
  <si>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</si>
  <si>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</si>
  <si>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</si>
  <si>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</si>
  <si>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</si>
  <si>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</si>
  <si>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</si>
  <si>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</si>
  <si>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</si>
  <si>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</si>
  <si>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</si>
  <si>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</si>
  <si>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</si>
  <si>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</si>
  <si>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</si>
  <si>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</si>
  <si>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</si>
  <si>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</si>
  <si>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</si>
  <si>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</si>
  <si>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</si>
  <si>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</si>
  <si>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</si>
  <si>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</si>
  <si>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работа</t>
  </si>
  <si>
    <t>ПИР Модернизация водопроводных сетей. Водопроводные сети для обеспечения водоснабжением детского оздоровительного лагеря «Волжский Артек»,  спортивно-оздоровительного лагеря «Политехник», спортивно-оздоровительного лагеря «Универсиада»,  спортивно-оздоровительного лагеря «Полет», «Санатория «Можайский-Самара»</t>
  </si>
  <si>
    <t>Модернизация водопроводных сетей. Водопроводные сети для обеспечения водоснабжением детского оздоровительного лагеря «Волжский Артек»,  спортивно-оздоровительного лагеря «Политехник», спортивно-оздоровительного лагеря «Универсиада»,  спортивно-оздоровительного лагеря «Полет», «Санатория «Можайский-Самара»</t>
  </si>
  <si>
    <t>г.Самара</t>
  </si>
  <si>
    <t>Ведущий инженер ОПП Максимов В.В.</t>
  </si>
  <si>
    <t>Начальник УМТС Аблякимов Р.Э.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</si>
</sst>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9"/>
  <sheetViews>
    <sheetView tabSelected="1" view="pageBreakPreview" zoomScale="60" zoomScaleNormal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J38" sqref="J38"/>
    </sheetView>
  </sheetViews>
  <sheetFormatPr defaultColWidth="8.85546875" defaultRowHeight="12.75"/>
  <cols>
    <col min="1" max="1" width="4.42578125" style="1" customWidth="1"/>
    <col min="2" max="2" width="6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69</v>
      </c>
    </row>
    <row r="2" spans="1:30" ht="15.75">
      <c r="V2" s="2"/>
      <c r="AA2" s="1" t="s">
        <v>70</v>
      </c>
    </row>
    <row r="3" spans="1:30" ht="15.75">
      <c r="V3" s="2"/>
      <c r="AA3" s="1" t="s">
        <v>71</v>
      </c>
    </row>
    <row r="4" spans="1:30" ht="16.5" customHeight="1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4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ht="19.5" customHeight="1">
      <c r="C7" s="7" t="s">
        <v>34</v>
      </c>
      <c r="D7" s="54"/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ht="19.5" customHeight="1">
      <c r="C8" s="7" t="s">
        <v>25</v>
      </c>
      <c r="D8" s="54"/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ht="19.5" customHeight="1">
      <c r="C9" s="7" t="s">
        <v>24</v>
      </c>
      <c r="D9" s="54"/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9.5" customHeight="1">
      <c r="C10" s="7" t="s">
        <v>9</v>
      </c>
      <c r="D10" s="54" t="s">
        <v>73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7" customHeight="1">
      <c r="C11" s="7" t="s">
        <v>10</v>
      </c>
      <c r="D11" s="54" t="s">
        <v>75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45.75" customHeight="1">
      <c r="C12" s="7" t="s">
        <v>23</v>
      </c>
      <c r="D12" s="54"/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3" spans="1:30" ht="16.5" customHeight="1"/>
    <row r="14" spans="1:30" ht="25.5" customHeight="1">
      <c r="A14" s="50" t="s">
        <v>6</v>
      </c>
      <c r="B14" s="57" t="s">
        <v>29</v>
      </c>
      <c r="C14" s="50" t="s">
        <v>1</v>
      </c>
      <c r="D14" s="57" t="s">
        <v>4</v>
      </c>
      <c r="E14" s="57" t="s">
        <v>61</v>
      </c>
      <c r="F14" s="50" t="s">
        <v>62</v>
      </c>
      <c r="G14" s="50"/>
      <c r="H14" s="50"/>
      <c r="I14" s="50"/>
      <c r="J14" s="57" t="s">
        <v>63</v>
      </c>
      <c r="K14" s="57" t="s">
        <v>66</v>
      </c>
      <c r="L14" s="45" t="s">
        <v>64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67</v>
      </c>
      <c r="AB14" s="57" t="s">
        <v>36</v>
      </c>
      <c r="AC14" s="57" t="s">
        <v>35</v>
      </c>
      <c r="AD14" s="47" t="s">
        <v>58</v>
      </c>
    </row>
    <row r="15" spans="1:30" ht="28.5" customHeight="1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30</v>
      </c>
      <c r="J15" s="58"/>
      <c r="K15" s="58"/>
      <c r="L15" s="45" t="s">
        <v>59</v>
      </c>
      <c r="M15" s="46"/>
      <c r="N15" s="46"/>
      <c r="O15" s="46"/>
      <c r="P15" s="46"/>
      <c r="Q15" s="45" t="s">
        <v>65</v>
      </c>
      <c r="R15" s="46"/>
      <c r="S15" s="46"/>
      <c r="T15" s="46"/>
      <c r="U15" s="46"/>
      <c r="V15" s="50" t="s">
        <v>60</v>
      </c>
      <c r="W15" s="50"/>
      <c r="X15" s="50"/>
      <c r="Y15" s="50"/>
      <c r="Z15" s="50"/>
      <c r="AA15" s="61"/>
      <c r="AB15" s="58"/>
      <c r="AC15" s="58"/>
      <c r="AD15" s="48"/>
    </row>
    <row r="16" spans="1:30" ht="52.5" customHeight="1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5" t="s">
        <v>11</v>
      </c>
      <c r="M16" s="35" t="s">
        <v>12</v>
      </c>
      <c r="N16" s="35" t="s">
        <v>13</v>
      </c>
      <c r="O16" s="35" t="s">
        <v>37</v>
      </c>
      <c r="P16" s="35" t="s">
        <v>38</v>
      </c>
      <c r="Q16" s="35" t="s">
        <v>17</v>
      </c>
      <c r="R16" s="35" t="s">
        <v>18</v>
      </c>
      <c r="S16" s="35" t="s">
        <v>26</v>
      </c>
      <c r="T16" s="35" t="s">
        <v>39</v>
      </c>
      <c r="U16" s="35" t="s">
        <v>40</v>
      </c>
      <c r="V16" s="35" t="s">
        <v>19</v>
      </c>
      <c r="W16" s="35" t="s">
        <v>20</v>
      </c>
      <c r="X16" s="35" t="s">
        <v>21</v>
      </c>
      <c r="Y16" s="35" t="s">
        <v>41</v>
      </c>
      <c r="Z16" s="35" t="s">
        <v>42</v>
      </c>
      <c r="AA16" s="62"/>
      <c r="AB16" s="59"/>
      <c r="AC16" s="59"/>
      <c r="AD16" s="49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86.25" customHeight="1">
      <c r="A18" s="13">
        <v>1</v>
      </c>
      <c r="B18" s="14"/>
      <c r="C18" s="15" t="s">
        <v>74</v>
      </c>
      <c r="D18" s="16" t="s">
        <v>72</v>
      </c>
      <c r="E18" s="17">
        <v>1</v>
      </c>
      <c r="F18" s="42"/>
      <c r="G18" s="17"/>
      <c r="H18" s="18"/>
      <c r="I18" s="18"/>
      <c r="J18" s="21"/>
      <c r="K18" s="17" t="str">
        <f>IF(SUM(F18)=0,"",F18*J18)</f>
        <v/>
      </c>
      <c r="L18" s="43">
        <v>2916666.67</v>
      </c>
      <c r="M18" s="43">
        <v>3312500</v>
      </c>
      <c r="N18" s="43">
        <v>3416666.67</v>
      </c>
      <c r="O18" s="43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20">
        <f>COUNTIF(K18:Z18,"&gt;0")</f>
        <v>3</v>
      </c>
      <c r="AB18" s="22">
        <f>CEILING(SUM(K18:Z18)/COUNTIF(K18:Z18,"&gt;0"),0.01)</f>
        <v>3215277.7800000003</v>
      </c>
      <c r="AC18" s="22">
        <f>AB18*E18</f>
        <v>3215277.7800000003</v>
      </c>
      <c r="AD18" s="41">
        <f>STDEV(K18:Z18)/AB18*100</f>
        <v>8.2045010176543762</v>
      </c>
    </row>
    <row r="19" spans="1:30" ht="24" customHeight="1">
      <c r="A19" s="36"/>
      <c r="B19" s="37"/>
      <c r="C19" s="52" t="s">
        <v>5</v>
      </c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9"/>
      <c r="AC19" s="39">
        <f>SUM(AC18:AC18)</f>
        <v>3215277.7800000003</v>
      </c>
      <c r="AD19" s="40"/>
    </row>
    <row r="20" spans="1:30" ht="13.5" customHeight="1"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4"/>
    </row>
    <row r="21" spans="1:30" s="25" customFormat="1" ht="13.5" hidden="1" customHeight="1">
      <c r="C21" s="25" t="s">
        <v>8</v>
      </c>
    </row>
    <row r="22" spans="1:30" s="25" customFormat="1" ht="15" hidden="1" customHeight="1">
      <c r="C22" s="26" t="s">
        <v>31</v>
      </c>
    </row>
    <row r="23" spans="1:30" s="25" customFormat="1" ht="15" hidden="1" customHeight="1">
      <c r="C23" s="26" t="s">
        <v>32</v>
      </c>
    </row>
    <row r="24" spans="1:30" s="25" customFormat="1" ht="15" hidden="1" customHeight="1">
      <c r="C24" s="26" t="s">
        <v>33</v>
      </c>
    </row>
    <row r="25" spans="1:30" ht="13.5" hidden="1" customHeight="1">
      <c r="L25" s="27"/>
    </row>
    <row r="26" spans="1:30" s="3" customFormat="1" ht="13.5" customHeight="1">
      <c r="C26" s="28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>
      <c r="C28" s="65">
        <v>44917</v>
      </c>
      <c r="D28" s="29"/>
      <c r="E28" s="29"/>
      <c r="F28" s="44" t="s">
        <v>76</v>
      </c>
      <c r="G28" s="44"/>
      <c r="H28" s="44"/>
      <c r="I28" s="44"/>
      <c r="J28" s="44"/>
      <c r="K28" s="30"/>
      <c r="L28" s="44"/>
      <c r="M28" s="44"/>
      <c r="N28" s="44"/>
      <c r="O28" s="33"/>
      <c r="P28" s="33"/>
      <c r="Q28" s="1"/>
      <c r="R28" s="1"/>
      <c r="S28" s="1"/>
      <c r="T28" s="1"/>
      <c r="U28" s="1"/>
      <c r="V28" s="44"/>
      <c r="W28" s="44"/>
      <c r="X28" s="44"/>
      <c r="Y28" s="44"/>
      <c r="Z28" s="44"/>
      <c r="AA28" s="44"/>
      <c r="AB28" s="44"/>
      <c r="AC28" s="31"/>
    </row>
    <row r="29" spans="1:30" s="3" customFormat="1" ht="13.5" customHeight="1">
      <c r="C29" s="32" t="s">
        <v>2</v>
      </c>
      <c r="D29" s="29"/>
      <c r="E29" s="29"/>
      <c r="F29" s="63" t="s">
        <v>27</v>
      </c>
      <c r="G29" s="63"/>
      <c r="H29" s="63"/>
      <c r="I29" s="63"/>
      <c r="J29" s="63"/>
      <c r="K29" s="1"/>
      <c r="L29" s="64" t="s">
        <v>7</v>
      </c>
      <c r="M29" s="64"/>
      <c r="N29" s="64"/>
      <c r="O29" s="33"/>
      <c r="P29" s="33"/>
      <c r="Q29" s="1"/>
      <c r="R29" s="1"/>
      <c r="S29" s="1"/>
      <c r="T29" s="1"/>
      <c r="U29" s="1"/>
      <c r="V29" s="63"/>
      <c r="W29" s="63"/>
      <c r="X29" s="63"/>
      <c r="Y29" s="63"/>
      <c r="Z29" s="63"/>
      <c r="AA29" s="63"/>
      <c r="AB29" s="63"/>
    </row>
    <row r="30" spans="1:30" ht="13.5" customHeight="1">
      <c r="C30" s="34"/>
    </row>
    <row r="31" spans="1:30" ht="13.5" customHeight="1">
      <c r="C31" s="28" t="s">
        <v>28</v>
      </c>
    </row>
    <row r="32" spans="1:30" ht="13.5" customHeight="1"/>
    <row r="33" spans="3:30">
      <c r="C33" s="65">
        <v>44917</v>
      </c>
      <c r="D33" s="29"/>
      <c r="E33" s="29"/>
      <c r="F33" s="44" t="s">
        <v>77</v>
      </c>
      <c r="G33" s="44"/>
      <c r="H33" s="44"/>
      <c r="I33" s="44"/>
      <c r="J33" s="44"/>
      <c r="K33" s="30"/>
      <c r="L33" s="44"/>
      <c r="M33" s="44"/>
      <c r="N33" s="44"/>
      <c r="O33" s="33"/>
      <c r="P33" s="33"/>
      <c r="V33" s="44"/>
      <c r="W33" s="44"/>
      <c r="X33" s="44"/>
      <c r="Y33" s="44"/>
      <c r="Z33" s="44"/>
      <c r="AA33" s="44"/>
      <c r="AB33" s="44"/>
    </row>
    <row r="34" spans="3:30">
      <c r="C34" s="32" t="s">
        <v>2</v>
      </c>
      <c r="D34" s="29"/>
      <c r="E34" s="29"/>
      <c r="F34" s="63" t="s">
        <v>27</v>
      </c>
      <c r="G34" s="63"/>
      <c r="H34" s="63"/>
      <c r="I34" s="63"/>
      <c r="J34" s="63"/>
      <c r="L34" s="64" t="s">
        <v>7</v>
      </c>
      <c r="M34" s="64"/>
      <c r="N34" s="64"/>
      <c r="O34" s="33"/>
      <c r="P34" s="33"/>
      <c r="V34" s="63"/>
      <c r="W34" s="63"/>
      <c r="X34" s="63"/>
      <c r="Y34" s="63"/>
      <c r="Z34" s="63"/>
      <c r="AA34" s="63"/>
      <c r="AB34" s="63"/>
    </row>
    <row r="37" spans="3:30">
      <c r="C37" s="28" t="s">
        <v>68</v>
      </c>
    </row>
    <row r="39" spans="3:30">
      <c r="C39" s="44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G18:I18 A18:E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" name="Диапазон4_1"/>
  </protectedRanges>
  <mergeCells count="42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V33:AB33"/>
    <mergeCell ref="V34:AB34"/>
    <mergeCell ref="L28:N28"/>
    <mergeCell ref="L29:N29"/>
    <mergeCell ref="F28:J28"/>
    <mergeCell ref="F29:J29"/>
    <mergeCell ref="V28:AB28"/>
    <mergeCell ref="V29:AB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2">
    <dataValidation type="list" allowBlank="1" showInputMessage="1" showErrorMessage="1" sqref="D7:AC7">
      <formula1>подгруппа</formula1>
    </dataValidation>
    <dataValidation type="list" allowBlank="1" showInputMessage="1" showErrorMessage="1" sqref="D6:AC6">
      <formula1>#REF!</formula1>
    </dataValidation>
  </dataValidations>
  <pageMargins left="0.23622047244094491" right="0" top="0.39370078740157483" bottom="0.39370078740157483" header="0.51181102362204722" footer="0.51181102362204722"/>
  <pageSetup paperSize="8" scale="52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schemas.microsoft.com/office/2006/metadata/properties"/>
    <ds:schemaRef ds:uri="http://www.w3.org/XML/1998/namespace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2022-12-22T10:41:41Z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